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4\"/>
    </mc:Choice>
  </mc:AlternateContent>
  <xr:revisionPtr revIDLastSave="0" documentId="13_ncr:1_{EE86E2E7-6DB6-43C5-8F9A-00DC904A6966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분포표" sheetId="4" r:id="rId2"/>
    <sheet name="참조표" sheetId="2" r:id="rId3"/>
  </sheet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X8" i="4" l="1"/>
  <c r="B3" i="4"/>
  <c r="B4" i="4"/>
  <c r="C4" i="4"/>
  <c r="C3" i="4"/>
  <c r="N7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M6" i="4" s="1"/>
  <c r="I23" i="1"/>
  <c r="I15" i="1"/>
  <c r="I7" i="1"/>
  <c r="Q49" i="4" s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M53" i="4" s="1"/>
  <c r="I35" i="1"/>
  <c r="M14" i="4" s="1"/>
  <c r="I27" i="1"/>
  <c r="I19" i="1"/>
  <c r="N14" i="4" s="1"/>
  <c r="I11" i="1"/>
  <c r="M7" i="4" s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P4" i="4" l="1"/>
  <c r="O44" i="4"/>
  <c r="O56" i="4"/>
  <c r="P56" i="4"/>
  <c r="P50" i="4"/>
  <c r="O3" i="4"/>
  <c r="Q52" i="4"/>
  <c r="N20" i="4"/>
  <c r="O5" i="4"/>
  <c r="M4" i="4"/>
  <c r="O21" i="4"/>
  <c r="N46" i="4"/>
  <c r="R52" i="4"/>
  <c r="Q14" i="4"/>
  <c r="P43" i="4"/>
  <c r="O49" i="4"/>
  <c r="P32" i="4"/>
  <c r="M24" i="4"/>
  <c r="P14" i="4"/>
  <c r="N18" i="4"/>
  <c r="N56" i="4"/>
  <c r="R7" i="4"/>
  <c r="Y11" i="4"/>
  <c r="Y10" i="4"/>
  <c r="W11" i="4"/>
  <c r="Y19" i="4"/>
  <c r="Y17" i="4"/>
  <c r="Y18" i="4"/>
  <c r="Y16" i="4"/>
  <c r="Y15" i="4"/>
  <c r="Y14" i="4"/>
  <c r="Y12" i="4"/>
  <c r="Y13" i="4"/>
  <c r="Y8" i="4"/>
  <c r="Y9" i="4"/>
  <c r="W19" i="4"/>
  <c r="W17" i="4"/>
  <c r="W18" i="4"/>
  <c r="W16" i="4"/>
  <c r="W15" i="4"/>
  <c r="W14" i="4"/>
  <c r="W13" i="4"/>
  <c r="W12" i="4"/>
  <c r="W10" i="4"/>
  <c r="W8" i="4"/>
  <c r="W9" i="4"/>
  <c r="X19" i="4"/>
  <c r="X18" i="4"/>
  <c r="X17" i="4"/>
  <c r="X13" i="4"/>
  <c r="X16" i="4"/>
  <c r="X15" i="4"/>
  <c r="X14" i="4"/>
  <c r="X12" i="4"/>
  <c r="X11" i="4"/>
  <c r="X9" i="4"/>
  <c r="X10" i="4"/>
  <c r="V19" i="4"/>
  <c r="V17" i="4"/>
  <c r="V18" i="4"/>
  <c r="V16" i="4"/>
  <c r="V15" i="4"/>
  <c r="V14" i="4"/>
  <c r="V13" i="4"/>
  <c r="V12" i="4"/>
  <c r="V11" i="4"/>
  <c r="V10" i="4"/>
  <c r="V9" i="4"/>
  <c r="V8" i="4"/>
  <c r="AC4" i="4"/>
  <c r="AB4" i="4"/>
  <c r="AA4" i="4"/>
  <c r="AC3" i="4"/>
  <c r="AB3" i="4"/>
  <c r="AA3" i="4"/>
  <c r="Z4" i="4"/>
  <c r="Y4" i="4"/>
  <c r="X4" i="4"/>
  <c r="Z3" i="4"/>
  <c r="Y3" i="4"/>
  <c r="X3" i="4"/>
  <c r="W4" i="4"/>
  <c r="V4" i="4"/>
  <c r="U4" i="4"/>
  <c r="W3" i="4"/>
  <c r="V3" i="4"/>
  <c r="U3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</calcChain>
</file>

<file path=xl/sharedStrings.xml><?xml version="1.0" encoding="utf-8"?>
<sst xmlns="http://schemas.openxmlformats.org/spreadsheetml/2006/main" count="337" uniqueCount="216">
  <si>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</si>
  <si>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</si>
  <si>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</si>
  <si>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</si>
  <si>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</si>
  <si>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</si>
  <si>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</si>
  <si>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</si>
  <si>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</si>
  <si>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</si>
  <si>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</si>
  <si>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</si>
  <si>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</si>
  <si>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</si>
  <si>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</si>
  <si>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</si>
  <si>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</si>
  <si>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</si>
  <si>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</si>
  <si>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</si>
  <si>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</si>
  <si>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</si>
  <si>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</si>
  <si>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</si>
  <si>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</si>
  <si>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</si>
  <si>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</si>
  <si>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</si>
  <si>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</si>
  <si>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</si>
  <si>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</si>
  <si>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</si>
  <si>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</si>
  <si>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</si>
  <si>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</si>
  <si>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</si>
  <si>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</si>
  <si>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</si>
  <si>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</si>
  <si>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</si>
  <si>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</si>
  <si>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</si>
  <si>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</si>
  <si>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</si>
  <si>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</si>
  <si>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</si>
  <si>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</si>
  <si>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</si>
  <si>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</si>
  <si>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</si>
  <si>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</si>
  <si>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</si>
  <si>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</si>
  <si>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</si>
  <si>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</si>
  <si>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</si>
  <si>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</si>
  <si>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</si>
  <si>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</si>
  <si>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</si>
  <si>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</si>
  <si>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</si>
  <si>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</si>
  <si>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</si>
  <si>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</si>
  <si>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</si>
  <si>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</si>
  <si>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</si>
  <si>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</si>
  <si>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</si>
  <si>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</si>
  <si>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</si>
  <si>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</si>
  <si>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</si>
  <si>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</si>
  <si>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</si>
  <si>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</si>
  <si>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</si>
  <si>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</si>
  <si>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</si>
  <si>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</si>
  <si>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</si>
  <si>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</si>
  <si>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</si>
  <si>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</si>
  <si>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</si>
  <si>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</si>
  <si>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</si>
  <si>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</si>
  <si>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</si>
  <si>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</si>
  <si>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</si>
  <si>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</si>
  <si>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</si>
  <si>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</si>
  <si>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</si>
  <si>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</si>
  <si>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</si>
  <si>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</si>
  <si>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</si>
  <si>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</si>
  <si>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</si>
  <si>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</si>
  <si>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</si>
  <si>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</si>
  <si>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</si>
  <si>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</si>
  <si>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</si>
  <si>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</si>
  <si>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</si>
  <si>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</si>
  <si>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</si>
  <si>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</si>
  <si>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</si>
  <si>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</si>
  <si>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</si>
  <si>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</si>
  <si>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</si>
  <si>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</si>
  <si>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</si>
  <si>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</si>
  <si>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</si>
  <si>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</si>
  <si>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</si>
  <si>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</si>
  <si>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</si>
  <si>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</si>
  <si>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</si>
  <si>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</si>
  <si>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</si>
  <si>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</si>
  <si>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</si>
  <si>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</si>
  <si>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</si>
  <si>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</si>
  <si>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</si>
  <si>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</si>
  <si>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</si>
  <si>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</si>
  <si>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</si>
  <si>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</si>
  <si>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</si>
  <si>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</si>
  <si>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</si>
  <si>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</si>
  <si>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</si>
  <si>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</si>
  <si>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</si>
  <si>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</si>
  <si>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</si>
  <si>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</si>
  <si>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</si>
  <si>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</si>
  <si>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</si>
  <si>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</si>
  <si>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</si>
  <si>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</si>
  <si>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</si>
  <si>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</si>
  <si>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</si>
  <si>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</si>
  <si>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</si>
  <si>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</si>
  <si>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</si>
  <si>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</si>
  <si>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</si>
  <si>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</si>
  <si>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</si>
  <si>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</si>
  <si>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</si>
  <si>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</si>
  <si>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</si>
  <si>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</si>
  <si>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</si>
  <si>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</si>
  <si>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</si>
  <si>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</si>
  <si>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</si>
  <si>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</si>
  <si>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</si>
  <si>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</si>
  <si>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</si>
  <si>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</si>
  <si>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</si>
  <si>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</si>
  <si>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</si>
  <si>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</si>
  <si>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</si>
  <si>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</si>
  <si>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</si>
  <si>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</si>
  <si>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</si>
  <si>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</si>
  <si>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</si>
  <si>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</si>
  <si>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</si>
  <si>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</si>
  <si>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</si>
  <si>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</si>
  <si>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</si>
  <si>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</si>
  <si>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</si>
  <si>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</si>
  <si>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</si>
  <si>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</si>
  <si>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25세 이하</t>
    <phoneticPr fontId="1" type="noConversion"/>
  </si>
  <si>
    <t>25세 초과 35세 이하</t>
    <phoneticPr fontId="1" type="noConversion"/>
  </si>
  <si>
    <t>35세 초과</t>
    <phoneticPr fontId="1" type="noConversion"/>
  </si>
  <si>
    <t>평균</t>
    <phoneticPr fontId="1" type="noConversion"/>
  </si>
  <si>
    <t>최대</t>
    <phoneticPr fontId="1" type="noConversion"/>
  </si>
  <si>
    <t>최소</t>
    <phoneticPr fontId="1" type="noConversion"/>
  </si>
  <si>
    <t>인원수</t>
    <phoneticPr fontId="1" type="noConversion"/>
  </si>
  <si>
    <t>평균가입년수</t>
    <phoneticPr fontId="1" type="noConversion"/>
  </si>
  <si>
    <t>나이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</si>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</sst>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8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customWidth="1"/>
    <col min="16" max="16" width="13.59765625" style="33" customWidth="1"/>
    <col min="17" max="17" width="12.296875" style="33" hidden="1" customWidth="1"/>
    <col min="18" max="18" width="10.19921875" style="33" customWidth="1"/>
    <col min="19" max="19" width="4.69921875" style="33" hidden="1" customWidth="1"/>
    <col min="20" max="21" width="3.69921875" style="33" hidden="1" customWidth="1"/>
    <col min="22" max="22" width="9.8984375" style="33" hidden="1" customWidth="1"/>
    <col min="23" max="23" width="4.3984375" style="33" customWidth="1"/>
    <col min="24" max="24" width="4.296875" style="33" customWidth="1"/>
    <col min="25" max="25" width="6" style="33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12" t="s">
        <v>214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215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AC59"/>
  <sheetViews>
    <sheetView topLeftCell="T6" workbookViewId="0">
      <selection activeCell="AH22" sqref="AH22"/>
    </sheetView>
  </sheetViews>
  <sheetFormatPr defaultRowHeight="17.399999999999999" x14ac:dyDescent="0.4"/>
  <cols>
    <col min="1" max="1" width="5.69921875" style="22" hidden="1" customWidth="1"/>
    <col min="2" max="8" width="8.796875" style="22" hidden="1" customWidth="1"/>
    <col min="9" max="9" width="3.69921875" style="22" hidden="1" customWidth="1"/>
    <col min="10" max="10" width="11.19921875" style="22" hidden="1" customWidth="1"/>
    <col min="11" max="12" width="5.69921875" style="22" hidden="1" customWidth="1"/>
    <col min="13" max="16" width="8.796875" style="22" hidden="1" customWidth="1"/>
    <col min="17" max="18" width="0" style="22" hidden="1" customWidth="1"/>
    <col min="19" max="19" width="4" style="22" hidden="1" customWidth="1"/>
    <col min="20" max="20" width="13.69921875" style="22" customWidth="1"/>
    <col min="21" max="22" width="8.796875" style="22"/>
    <col min="23" max="23" width="13" style="22" customWidth="1"/>
    <col min="24" max="24" width="8.796875" style="22"/>
    <col min="25" max="25" width="12.69921875" style="22" customWidth="1"/>
    <col min="26" max="16384" width="8.796875" style="22"/>
  </cols>
  <sheetData>
    <row r="1" spans="1:29" ht="18" hidden="1" thickTop="1" x14ac:dyDescent="0.4">
      <c r="A1" s="80" t="s">
        <v>203</v>
      </c>
      <c r="B1" s="77" t="s">
        <v>195</v>
      </c>
      <c r="C1" s="78"/>
      <c r="D1" s="78" t="s">
        <v>196</v>
      </c>
      <c r="E1" s="78"/>
      <c r="F1" s="78" t="s">
        <v>202</v>
      </c>
      <c r="G1" s="79"/>
      <c r="H1" s="33"/>
      <c r="J1" s="75"/>
      <c r="K1" s="76"/>
      <c r="L1" s="99"/>
      <c r="M1" s="77" t="s">
        <v>4</v>
      </c>
      <c r="N1" s="78"/>
      <c r="O1" s="78" t="s">
        <v>196</v>
      </c>
      <c r="P1" s="78"/>
      <c r="Q1" s="78" t="s">
        <v>202</v>
      </c>
      <c r="R1" s="79"/>
      <c r="T1" s="89"/>
      <c r="U1" s="92" t="s">
        <v>205</v>
      </c>
      <c r="V1" s="93"/>
      <c r="W1" s="94"/>
      <c r="X1" s="95" t="s">
        <v>206</v>
      </c>
      <c r="Y1" s="96"/>
      <c r="Z1" s="97"/>
      <c r="AA1" s="95" t="s">
        <v>207</v>
      </c>
      <c r="AB1" s="96"/>
      <c r="AC1" s="98"/>
    </row>
    <row r="2" spans="1:29" ht="18" hidden="1" thickBot="1" x14ac:dyDescent="0.45">
      <c r="A2" s="81"/>
      <c r="B2" s="40" t="s">
        <v>193</v>
      </c>
      <c r="C2" s="41" t="s">
        <v>194</v>
      </c>
      <c r="D2" s="41" t="s">
        <v>193</v>
      </c>
      <c r="E2" s="41" t="s">
        <v>194</v>
      </c>
      <c r="F2" s="41" t="s">
        <v>193</v>
      </c>
      <c r="G2" s="42" t="s">
        <v>194</v>
      </c>
      <c r="H2" s="33"/>
      <c r="J2" s="100"/>
      <c r="K2" s="101"/>
      <c r="L2" s="102"/>
      <c r="M2" s="40" t="s">
        <v>193</v>
      </c>
      <c r="N2" s="41" t="s">
        <v>194</v>
      </c>
      <c r="O2" s="41" t="s">
        <v>193</v>
      </c>
      <c r="P2" s="41" t="s">
        <v>194</v>
      </c>
      <c r="Q2" s="41" t="s">
        <v>193</v>
      </c>
      <c r="R2" s="42" t="s">
        <v>194</v>
      </c>
      <c r="T2" s="91"/>
      <c r="U2" s="12" t="s">
        <v>208</v>
      </c>
      <c r="V2" s="8" t="s">
        <v>209</v>
      </c>
      <c r="W2" s="8" t="s">
        <v>210</v>
      </c>
      <c r="X2" s="8" t="s">
        <v>208</v>
      </c>
      <c r="Y2" s="8" t="s">
        <v>209</v>
      </c>
      <c r="Z2" s="8" t="s">
        <v>210</v>
      </c>
      <c r="AA2" s="8" t="s">
        <v>208</v>
      </c>
      <c r="AB2" s="8" t="s">
        <v>209</v>
      </c>
      <c r="AC2" s="9" t="s">
        <v>210</v>
      </c>
    </row>
    <row r="3" spans="1:29" ht="18" hidden="1" thickTop="1" x14ac:dyDescent="0.4">
      <c r="A3" s="44" t="s">
        <v>191</v>
      </c>
      <c r="B3" s="37">
        <f>_xlfn.MAXIFS(회원정보!$AB$2:$AB$36,회원정보!$G$2:$G$36,"="&amp;$A$3)</f>
        <v>224100</v>
      </c>
      <c r="C3" s="38">
        <f>_xlfn.MINIFS(회원정보!$AB$2:$AB$36,회원정보!$G$2:$G$36,"="&amp;$A$3)</f>
        <v>300</v>
      </c>
      <c r="D3" s="38">
        <f ca="1">_xlfn.MAXIFS(회원정보!$Z$2:$Z$36,회원정보!$G$2:$G$36,"="&amp;$A$3)</f>
        <v>8361</v>
      </c>
      <c r="E3" s="38">
        <f ca="1">_xlfn.MINIFS(회원정보!$Z$2:$Z$36,회원정보!$G$2:$G$36,"="&amp;$A$3)</f>
        <v>604</v>
      </c>
      <c r="F3" s="38">
        <f ca="1">_xlfn.MAXIFS(회원정보!$AD$2:$AD$36,회원정보!$G$2:$G$36,"="&amp;$A$3)</f>
        <v>0.3</v>
      </c>
      <c r="G3" s="39">
        <f ca="1">_xlfn.MINIFS(회원정보!$AD$2:$AD$36,회원정보!$G$2:$G$36,"="&amp;$A$3)</f>
        <v>0</v>
      </c>
      <c r="H3" s="33"/>
      <c r="J3" s="89" t="s">
        <v>166</v>
      </c>
      <c r="K3" s="89" t="s">
        <v>184</v>
      </c>
      <c r="L3" s="45" t="s">
        <v>150</v>
      </c>
      <c r="M3" s="34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  <c r="T3" s="43" t="s">
        <v>184</v>
      </c>
      <c r="U3" s="47">
        <f ca="1">AVERAGEIFS(회원정보!AB2:AB36,회원정보!G2:G36, "남", 회원정보!K2:K36, "&lt;="&amp;25)</f>
        <v>6500</v>
      </c>
      <c r="V3" s="48">
        <f ca="1">_xlfn.MAXIFS(회원정보!AB2:AB36,회원정보!G2:G36, "남", 회원정보!K2:K36, "&lt;="&amp;25)</f>
        <v>16700</v>
      </c>
      <c r="W3" s="48">
        <f ca="1">_xlfn.MINIFS(회원정보!AB2:AB36,회원정보!G2:G36, "남", 회원정보!K2:K36, "&lt;="&amp;25)</f>
        <v>300</v>
      </c>
      <c r="X3" s="48">
        <f ca="1">AVERAGEIFS(회원정보!AB2:AB36,회원정보!G2:G36, "=남", 회원정보!K2:K36, "&gt;"&amp;25, 회원정보!K2:K36, "&lt;="&amp;35)</f>
        <v>80600</v>
      </c>
      <c r="Y3" s="48">
        <f ca="1">_xlfn.MAXIFS(회원정보!AB2:AB36,회원정보!G2:G36, "=남", 회원정보!K2:K36, "&gt;"&amp;25, 회원정보!K2:K36, "&lt;="&amp;35)</f>
        <v>224100</v>
      </c>
      <c r="Z3" s="48">
        <f ca="1">_xlfn.MINIFS(회원정보!AB2:AB36,회원정보!G2:G36, "=남", 회원정보!K2:K36, "&gt;"&amp;25, 회원정보!K2:K36, "&lt;="&amp;35)</f>
        <v>400</v>
      </c>
      <c r="AA3" s="48">
        <f ca="1">AVERAGEIFS(회원정보!AB2:AB36,회원정보!G2:G36, "=남", 회원정보!K2:K36, "&gt;"&amp;35)</f>
        <v>131380.76923076922</v>
      </c>
      <c r="AB3" s="48">
        <f ca="1">_xlfn.MAXIFS(회원정보!AB2:AB36,회원정보!G2:G36, "=남", 회원정보!K2:K36, "&gt;"&amp;35)</f>
        <v>214000</v>
      </c>
      <c r="AC3" s="49">
        <f ca="1">_xlfn.MINIFS(회원정보!AB2:AB36,회원정보!G2:G36, "=남", 회원정보!K2:K36, "&gt;"&amp;35)</f>
        <v>9200</v>
      </c>
    </row>
    <row r="4" spans="1:29" ht="18" hidden="1" thickBot="1" x14ac:dyDescent="0.45">
      <c r="A4" s="50" t="s">
        <v>192</v>
      </c>
      <c r="B4" s="40">
        <f>_xlfn.MAXIFS(회원정보!$AB$2:$AB$36,회원정보!$G$2:$G$36,"="&amp;$A$4)</f>
        <v>221000</v>
      </c>
      <c r="C4" s="41">
        <f>_xlfn.MINIFS(회원정보!$AB$2:$AB$36,회원정보!$G$2:$G$36,"="&amp;$A$4)</f>
        <v>2400</v>
      </c>
      <c r="D4" s="41">
        <f ca="1">_xlfn.MAXIFS(회원정보!$Z$2:$Z$36,회원정보!$G$2:$G$36,"="&amp;$A$4)</f>
        <v>7953</v>
      </c>
      <c r="E4" s="41">
        <f ca="1">_xlfn.MINIFS(회원정보!$Z$2:$Z$36,회원정보!$G$2:$G$36,"="&amp;$A$4)</f>
        <v>1684</v>
      </c>
      <c r="F4" s="41">
        <f ca="1">_xlfn.MAXIFS(회원정보!$AD$2:$AD$36,회원정보!$G$2:$G$36,"="&amp;$A$4)</f>
        <v>0.35</v>
      </c>
      <c r="G4" s="42">
        <f ca="1">_xlfn.MINIFS(회원정보!$AD$2:$AD$36,회원정보!$G$2:$G$36,"="&amp;$A$4)</f>
        <v>0.02</v>
      </c>
      <c r="H4" s="33"/>
      <c r="J4" s="90"/>
      <c r="K4" s="90"/>
      <c r="L4" s="46" t="s">
        <v>149</v>
      </c>
      <c r="M4" s="35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  <c r="T4" s="51" t="s">
        <v>185</v>
      </c>
      <c r="U4" s="52">
        <f ca="1">AVERAGEIFS(회원정보!AB2:AB36,회원정보!G2:G36, "여", 회원정보!K2:K36, "&lt;="&amp;25)</f>
        <v>78300</v>
      </c>
      <c r="V4" s="53">
        <f ca="1">_xlfn.MAXIFS(회원정보!AB2:AB36,회원정보!G2:G36, "여", 회원정보!K2:K36, "&lt;="&amp;25)</f>
        <v>78300</v>
      </c>
      <c r="W4" s="53">
        <f ca="1">_xlfn.MINIFS(회원정보!AB2:AB36,회원정보!G2:G36, "여", 회원정보!K2:K36, "&lt;="&amp;25)</f>
        <v>78300</v>
      </c>
      <c r="X4" s="53">
        <f ca="1">AVERAGEIFS(회원정보!AB2:AB36,회원정보!G2:G36, "여", 회원정보!K2:K36, "&gt;"&amp;25, 회원정보!K2:K36, "&lt;="&amp;35)</f>
        <v>47862</v>
      </c>
      <c r="Y4" s="53">
        <f ca="1">_xlfn.MAXIFS(회원정보!AB2:AB36,회원정보!G2:G36, "여", 회원정보!K2:K36, "&gt;"&amp;25, 회원정보!K2:K36, "&lt;="&amp;35)</f>
        <v>130000</v>
      </c>
      <c r="Z4" s="53">
        <f ca="1">_xlfn.MINIFS(회원정보!AB2:AB36,회원정보!G2:G36, "=여", 회원정보!K2:K36, "&gt;"&amp;25, 회원정보!K2:K36, "&lt;="&amp;35)</f>
        <v>3700</v>
      </c>
      <c r="AA4" s="53">
        <f ca="1">AVERAGEIFS(회원정보!AB2:AB36,회원정보!G2:G36, "=여", 회원정보!K2:K36, "&gt;"&amp;35)</f>
        <v>119300</v>
      </c>
      <c r="AB4" s="53">
        <f ca="1">_xlfn.MAXIFS(회원정보!AB2:AB36,회원정보!G2:G36, "=여", 회원정보!K2:K36, "&gt;"&amp;35)</f>
        <v>221000</v>
      </c>
      <c r="AC4" s="54">
        <f ca="1">_xlfn.MINIFS(회원정보!AB2:AB36,회원정보!G2:G36, "=여", 회원정보!K2:K36, "&gt;"&amp;35)</f>
        <v>2400</v>
      </c>
    </row>
    <row r="5" spans="1:29" ht="18" hidden="1" thickBot="1" x14ac:dyDescent="0.45">
      <c r="A5" s="33"/>
      <c r="B5" s="33"/>
      <c r="C5" s="33"/>
      <c r="D5" s="33"/>
      <c r="E5" s="33"/>
      <c r="F5" s="33"/>
      <c r="G5" s="33"/>
      <c r="H5" s="33"/>
      <c r="J5" s="90"/>
      <c r="K5" s="90"/>
      <c r="L5" s="46" t="s">
        <v>186</v>
      </c>
      <c r="M5" s="35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29" ht="18.600000000000001" thickTop="1" thickBot="1" x14ac:dyDescent="0.45">
      <c r="A6" s="82" t="s">
        <v>204</v>
      </c>
      <c r="B6" s="83"/>
      <c r="C6" s="77" t="s">
        <v>195</v>
      </c>
      <c r="D6" s="78"/>
      <c r="E6" s="78" t="s">
        <v>196</v>
      </c>
      <c r="F6" s="78"/>
      <c r="G6" s="78" t="s">
        <v>202</v>
      </c>
      <c r="H6" s="79"/>
      <c r="J6" s="90"/>
      <c r="K6" s="90"/>
      <c r="L6" s="46" t="s">
        <v>187</v>
      </c>
      <c r="M6" s="35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  <c r="T6" s="75"/>
      <c r="U6" s="76"/>
      <c r="V6" s="103" t="s">
        <v>184</v>
      </c>
      <c r="W6" s="104"/>
      <c r="X6" s="103" t="s">
        <v>185</v>
      </c>
      <c r="Y6" s="104"/>
    </row>
    <row r="7" spans="1:29" ht="18.600000000000001" thickTop="1" thickBot="1" x14ac:dyDescent="0.45">
      <c r="A7" s="84"/>
      <c r="B7" s="85"/>
      <c r="C7" s="40" t="s">
        <v>193</v>
      </c>
      <c r="D7" s="41" t="s">
        <v>194</v>
      </c>
      <c r="E7" s="41" t="s">
        <v>193</v>
      </c>
      <c r="F7" s="41" t="s">
        <v>194</v>
      </c>
      <c r="G7" s="41" t="s">
        <v>193</v>
      </c>
      <c r="H7" s="42" t="s">
        <v>194</v>
      </c>
      <c r="J7" s="90"/>
      <c r="K7" s="90"/>
      <c r="L7" s="46" t="s">
        <v>188</v>
      </c>
      <c r="M7" s="35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  <c r="T7" s="62" t="s">
        <v>172</v>
      </c>
      <c r="U7" s="62" t="s">
        <v>213</v>
      </c>
      <c r="V7" s="63" t="s">
        <v>211</v>
      </c>
      <c r="W7" s="66" t="s">
        <v>212</v>
      </c>
      <c r="X7" s="64" t="s">
        <v>211</v>
      </c>
      <c r="Y7" s="65" t="s">
        <v>212</v>
      </c>
    </row>
    <row r="8" spans="1:29" ht="18" thickTop="1" x14ac:dyDescent="0.4">
      <c r="A8" s="86" t="s">
        <v>191</v>
      </c>
      <c r="B8" s="39" t="s">
        <v>197</v>
      </c>
      <c r="C8" s="37">
        <f ca="1">_xlfn.MAXIFS(회원정보!$AB$2:$AB$36,회원정보!$G$2:$G$36,"="&amp;$A$3,회원정보!$K$2:$K$36,"&gt;=10",회원정보!$K$2:$K$36,"&lt;20")</f>
        <v>2500</v>
      </c>
      <c r="D8" s="38">
        <f ca="1">_xlfn.MINIFS(회원정보!$AB$2:$AB$36,회원정보!$G$2:$G$36,"="&amp;$A$3,회원정보!$K$2:$K$36,"&gt;=10",회원정보!$K$2:$K$36,"&lt;20")</f>
        <v>2500</v>
      </c>
      <c r="E8" s="38">
        <f ca="1">_xlfn.MAXIFS(회원정보!$Z$2:$Z$36,회원정보!$G$2:$G$36,"="&amp;$A$3,회원정보!$K$2:$K$36,"&gt;=10",회원정보!$K$2:$K$36,"&lt;20")</f>
        <v>2266</v>
      </c>
      <c r="F8" s="38">
        <f ca="1">_xlfn.MINIFS(회원정보!$Z$2:$Z$36,회원정보!$G$2:$G$36,"="&amp;$A$3,회원정보!$K$2:$K$36,"&gt;=10",회원정보!$K$2:$K$36,"&lt;20")</f>
        <v>2266</v>
      </c>
      <c r="G8" s="38">
        <f ca="1">_xlfn.MAXIFS(회원정보!$AD$2:$AD$36,회원정보!$G$2:$G$36,"="&amp;$A$3,회원정보!$K$2:$K$36,"&gt;=10",회원정보!$K$2:$K$36,"&lt;20")</f>
        <v>0.02</v>
      </c>
      <c r="H8" s="39">
        <f ca="1">_xlfn.MINIFS(회원정보!$AD$2:$AD$36,회원정보!$G$2:$G$36,"="&amp;$A$3,회원정보!$K$2:$K$36,"&gt;=10",회원정보!$K$2:$K$36,"&lt;20")</f>
        <v>0.02</v>
      </c>
      <c r="J8" s="90"/>
      <c r="K8" s="90"/>
      <c r="L8" s="46" t="s">
        <v>189</v>
      </c>
      <c r="M8" s="35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  <c r="T8" s="71" t="s">
        <v>166</v>
      </c>
      <c r="U8" s="45" t="s">
        <v>198</v>
      </c>
      <c r="V8" s="10">
        <f ca="1">COUNTIFS(회원정보!$AC$2:$AC$36,분포표!$T$8,회원정보!$G$2:$G$36,분포표!$V$6,회원정보!$K$2:$K$36,"&lt;"&amp;30)</f>
        <v>0</v>
      </c>
      <c r="W8" s="69" t="str">
        <f ca="1">IFERROR(AVERAGEIFS(회원정보!$X$2:$X$36,회원정보!$AC$2:$AC$36,분포표!$T$8,회원정보!$G$2:$G$36,분포표!$V$6,회원정보!$K$2:$K$36,"&lt;"&amp;30), "NA")</f>
        <v>NA</v>
      </c>
      <c r="X8" s="34">
        <f>COUNTIFS(회원정보!$AC$2:$AC$36,분포표!$T$8,회원정보!$G$2:$G$36,분포표!XH$6,회원정보!$K$2:$K$36,"&lt;"&amp;30)</f>
        <v>0</v>
      </c>
      <c r="Y8" s="6" t="str">
        <f ca="1">IFERROR(AVERAGEIFS(회원정보!$X$2:$X$36,회원정보!$AC$2:$AC$36,분포표!$T$8,회원정보!$G$2:$G$36,분포표!$X$6,회원정보!$K$2:$K$36,"&lt;"&amp;30), "NA")</f>
        <v>NA</v>
      </c>
    </row>
    <row r="9" spans="1:29" ht="18" thickBot="1" x14ac:dyDescent="0.45">
      <c r="A9" s="87"/>
      <c r="B9" s="55" t="s">
        <v>198</v>
      </c>
      <c r="C9" s="56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5">
        <f ca="1">_xlfn.MINIFS(회원정보!$AD$2:$AD$36,회원정보!$G$2:$G$36,"="&amp;$A$3,회원정보!$K$2:$K$36,"&gt;=20",회원정보!$K$2:$K$36,"&lt;30")</f>
        <v>0</v>
      </c>
      <c r="J9" s="90"/>
      <c r="K9" s="91"/>
      <c r="L9" s="51" t="s">
        <v>190</v>
      </c>
      <c r="M9" s="36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  <c r="T9" s="72"/>
      <c r="U9" s="46" t="s">
        <v>199</v>
      </c>
      <c r="V9" s="11">
        <f ca="1">COUNTIFS(회원정보!$AC$2:$AC$36,분포표!$T$8,회원정보!$G$2:$G$36,분포표!$V$6,회원정보!$K$2:$K$36,"&gt;="&amp;30, 회원정보!$K$2:$K$36,"&lt;"&amp;40)</f>
        <v>1</v>
      </c>
      <c r="W9" s="67">
        <f ca="1">IFERROR(AVERAGEIFS(회원정보!$X$2:$X$36,회원정보!$AC$2:$AC$36,분포표!$T$8,회원정보!$G$2:$G$36,분포표!$V$6,회원정보!$K$2:$K$36,"&gt;="&amp;30, 회원정보!$K$2:$K$36,"&lt;"&amp;40), "NA")</f>
        <v>8</v>
      </c>
      <c r="X9" s="35">
        <f ca="1">COUNTIFS(회원정보!$AC$2:$AC$36,분포표!$T$8,회원정보!$G$2:$G$36,분포표!$X$6,회원정보!$K$2:$K$36,"&gt;="&amp;30, 회원정보!$K$2:$K$36,"&lt;"&amp;40)</f>
        <v>0</v>
      </c>
      <c r="Y9" s="7" t="str">
        <f ca="1">IFERROR(AVERAGEIFS(회원정보!$X$2:$X$36,회원정보!$AC$2:$AC$36,분포표!$T$8,회원정보!$G$2:$G$36,분포표!$X$6,회원정보!$K$2:$K$36,"&gt;="&amp;30, 회원정보!$K$2:$K$36,"&lt;"&amp;40), "NA")</f>
        <v>NA</v>
      </c>
    </row>
    <row r="10" spans="1:29" ht="18.600000000000001" thickTop="1" thickBot="1" x14ac:dyDescent="0.45">
      <c r="A10" s="87"/>
      <c r="B10" s="55" t="s">
        <v>199</v>
      </c>
      <c r="C10" s="56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5">
        <f ca="1">_xlfn.MINIFS(회원정보!$AD$2:$AD$36,회원정보!$G$2:$G$36,"="&amp;$A$3,회원정보!$K$2:$K$36,"&gt;=30",회원정보!$K$2:$K$36,"&lt;40")</f>
        <v>0.02</v>
      </c>
      <c r="J10" s="90"/>
      <c r="K10" s="89" t="s">
        <v>185</v>
      </c>
      <c r="L10" s="57" t="s">
        <v>150</v>
      </c>
      <c r="M10" s="34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  <c r="T10" s="73"/>
      <c r="U10" s="51" t="s">
        <v>200</v>
      </c>
      <c r="V10" s="12">
        <f ca="1">COUNTIFS(회원정보!$AC$2:$AC$36,분포표!$T$8,회원정보!$G$2:$G$36,분포표!$V$6,회원정보!$K$2:$K$36,"&gt;="&amp;40)</f>
        <v>2</v>
      </c>
      <c r="W10" s="70">
        <f ca="1">IFERROR(AVERAGEIFS(회원정보!$X$2:$X$36,회원정보!$AC$2:$AC$36,분포표!$T$8,회원정보!$G$2:$G$36,분포표!$V$6,회원정보!$K$2:$K$36,"&gt;="&amp;40), "NA")</f>
        <v>14.5</v>
      </c>
      <c r="X10" s="36">
        <f ca="1">COUNTIFS(회원정보!$AC$2:$AC$36,분포표!$T$8,회원정보!$G$2:$G$36,분포표!$X$6,회원정보!$K$2:$K$36,"&gt;="&amp;40)</f>
        <v>2</v>
      </c>
      <c r="Y10" s="9">
        <f ca="1">IFERROR(AVERAGEIFS(회원정보!$X$2:$X$36,회원정보!$AC$2:$AC$36,분포표!$T$8,회원정보!$G$2:$G$36,분포표!$X$6,회원정보!$K$2:$K$36,"&gt;="&amp;40), "NA")</f>
        <v>18</v>
      </c>
    </row>
    <row r="11" spans="1:29" ht="18" thickTop="1" x14ac:dyDescent="0.4">
      <c r="A11" s="87"/>
      <c r="B11" s="55" t="s">
        <v>200</v>
      </c>
      <c r="C11" s="56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5">
        <f ca="1">_xlfn.MINIFS(회원정보!$AD$2:$AD$36,회원정보!$G$2:$G$36,"="&amp;$A$3,회원정보!$K$2:$K$36,"&gt;=40",회원정보!$K$2:$K$36,"&lt;50")</f>
        <v>0.02</v>
      </c>
      <c r="J11" s="90"/>
      <c r="K11" s="90"/>
      <c r="L11" s="58" t="s">
        <v>149</v>
      </c>
      <c r="M11" s="35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  <c r="T11" s="71" t="s">
        <v>165</v>
      </c>
      <c r="U11" s="45" t="s">
        <v>198</v>
      </c>
      <c r="V11" s="10">
        <f ca="1">COUNTIFS(회원정보!$AC$2:$AC$36,분포표!$T$11,회원정보!$G$2:$G$36,분포표!$V$6,회원정보!$K$2:$K$36,"&lt;"&amp;30)</f>
        <v>0</v>
      </c>
      <c r="W11" s="69" t="str">
        <f ca="1">IFERROR(AVERAGEIFS(회원정보!$X$2:$X$36,회원정보!$AC$2:$AC$36,분포표!$T$11,회원정보!$G$2:$G$36,분포표!$V$6,회원정보!$K$2:$K$36,"&lt;"&amp;30), "NA")</f>
        <v>NA</v>
      </c>
      <c r="X11" s="34">
        <f ca="1">COUNTIFS(회원정보!$AC$2:$AC$36,분포표!$T$11,회원정보!$G$2:$G$36,분포표!$X$6,회원정보!$K$2:$K$36,"&lt;"&amp;30)</f>
        <v>1</v>
      </c>
      <c r="Y11" s="6">
        <f ca="1">IFERROR(AVERAGEIFS(회원정보!$X$2:$X$36,회원정보!$AC$2:$AC$36,분포표!$T$11,회원정보!$G$2:$G$36,분포표!$X$6,회원정보!$K$2:$K$36,"&lt;"&amp;30), "NA")</f>
        <v>7</v>
      </c>
    </row>
    <row r="12" spans="1:29" ht="18" thickBot="1" x14ac:dyDescent="0.45">
      <c r="A12" s="88"/>
      <c r="B12" s="42" t="s">
        <v>201</v>
      </c>
      <c r="C12" s="40">
        <f ca="1">_xlfn.MAXIFS(회원정보!$AB$2:$AB$36,회원정보!$G$2:$G$36,"="&amp;$A$3,회원정보!$K$2:$K$36,"&gt;=50")</f>
        <v>200500</v>
      </c>
      <c r="D12" s="41">
        <f ca="1">_xlfn.MINIFS(회원정보!$AB$2:$AB$36,회원정보!$G$2:$G$36,"="&amp;$A$3,회원정보!$K$2:$K$36,"&gt;=50")</f>
        <v>200500</v>
      </c>
      <c r="E12" s="41">
        <f ca="1">_xlfn.MAXIFS(회원정보!$Z$2:$Z$36,회원정보!$G$2:$G$36,"="&amp;$A$3,회원정보!$K$2:$K$36,"&gt;=50")</f>
        <v>4420</v>
      </c>
      <c r="F12" s="41">
        <f ca="1">_xlfn.MINIFS(회원정보!$Z$2:$Z$36,회원정보!$G$2:$G$36,"="&amp;$A$3,회원정보!$K$2:$K$36,"&gt;=50")</f>
        <v>4420</v>
      </c>
      <c r="G12" s="41">
        <f ca="1">_xlfn.MAXIFS(회원정보!$AD$2:$AD$36,회원정보!$G$2:$G$36,"="&amp;$A$3,회원정보!$K$2:$K$36,"&gt;=50")</f>
        <v>0.25</v>
      </c>
      <c r="H12" s="42">
        <f ca="1">_xlfn.MINIFS(회원정보!$AD$2:$AD$36,회원정보!$G$2:$G$36,"="&amp;$A$3,회원정보!$K$2:$K$36,"&gt;=50")</f>
        <v>0.25</v>
      </c>
      <c r="J12" s="90"/>
      <c r="K12" s="90"/>
      <c r="L12" s="58" t="s">
        <v>186</v>
      </c>
      <c r="M12" s="35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  <c r="T12" s="72"/>
      <c r="U12" s="46" t="s">
        <v>199</v>
      </c>
      <c r="V12" s="11">
        <f ca="1">COUNTIFS(회원정보!$AC$2:$AC$36,분포표!$T$11,회원정보!$G$2:$G$36,분포표!$V$6,회원정보!$K$2:$K$36,"&gt;="&amp;30, 회원정보!$K$2:$K$36,"&lt;"&amp;40)</f>
        <v>2</v>
      </c>
      <c r="W12" s="67">
        <f ca="1">IFERROR(AVERAGEIFS(회원정보!$X$2:$X$36,회원정보!$AC$2:$AC$36,분포표!$T$11,회원정보!$G$2:$G$36,분포표!$V$6,회원정보!$K$2:$K$36,"&gt;="&amp;30, 회원정보!$K$2:$K$36,"&lt;"&amp;40), "NA")</f>
        <v>15.5</v>
      </c>
      <c r="X12" s="35">
        <f ca="1">COUNTIFS(회원정보!$AC$2:$AC$36,분포표!$T$11,회원정보!$G$2:$G$36,분포표!$X$6,회원정보!$K$2:$K$36,"&gt;="&amp;30, 회원정보!$K$2:$K$36,"&lt;"&amp;40)</f>
        <v>2</v>
      </c>
      <c r="Y12" s="7">
        <f ca="1">IFERROR(AVERAGEIFS(회원정보!$X$2:$X$36,회원정보!$AC$2:$AC$36,분포표!$T$11,회원정보!$G$2:$G$36,분포표!$X$6,회원정보!$K$2:$K$36,"&gt;="&amp;30, 회원정보!$K$2:$K$36,"&lt;"&amp;40), "NA")</f>
        <v>13</v>
      </c>
    </row>
    <row r="13" spans="1:29" ht="18.600000000000001" thickTop="1" thickBot="1" x14ac:dyDescent="0.45">
      <c r="A13" s="86" t="s">
        <v>192</v>
      </c>
      <c r="B13" s="39" t="s">
        <v>197</v>
      </c>
      <c r="C13" s="37">
        <f ca="1">_xlfn.MAXIFS(회원정보!$AB$2:$AB$36,회원정보!$G$2:$G$36,"="&amp;$A$13,회원정보!$K$2:$K$36,"&gt;=10",회원정보!$K$2:$K$36,"&lt;20")</f>
        <v>0</v>
      </c>
      <c r="D13" s="38">
        <f ca="1">_xlfn.MINIFS(회원정보!$AB$2:$AB$36,회원정보!$G$2:$G$36,"="&amp;$A$13,회원정보!$K$2:$K$36,"&gt;=10",회원정보!$K$2:$K$36,"&lt;20")</f>
        <v>0</v>
      </c>
      <c r="E13" s="38">
        <f ca="1">_xlfn.MAXIFS(회원정보!$Z$2:$Z$36,회원정보!$G$2:$G$36,"="&amp;$A$13,회원정보!$K$2:$K$36,"&gt;=10",회원정보!$K$2:$K$36,"&lt;20")</f>
        <v>0</v>
      </c>
      <c r="F13" s="38">
        <f ca="1">_xlfn.MINIFS(회원정보!$Z$2:$Z$36,회원정보!$G$2:$G$36,"="&amp;$A$13,회원정보!$K$2:$K$36,"&gt;=10",회원정보!$K$2:$K$36,"&lt;20")</f>
        <v>0</v>
      </c>
      <c r="G13" s="38">
        <f ca="1">_xlfn.MAXIFS(회원정보!$AD$2:$AD$36,회원정보!$G$2:$G$36,"="&amp;$A$13,회원정보!$K$2:$K$36,"&gt;=10",회원정보!$K$2:$K$36,"&lt;20")</f>
        <v>0</v>
      </c>
      <c r="H13" s="39">
        <f ca="1">_xlfn.MINIFS(회원정보!$AD$2:$AD$36,회원정보!$G$2:$G$36,"="&amp;$A$13,회원정보!$K$2:$K$36,"&gt;=10",회원정보!$K$2:$K$36,"&lt;20")</f>
        <v>0</v>
      </c>
      <c r="J13" s="90"/>
      <c r="K13" s="90"/>
      <c r="L13" s="58" t="s">
        <v>187</v>
      </c>
      <c r="M13" s="35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  <c r="T13" s="73"/>
      <c r="U13" s="51" t="s">
        <v>200</v>
      </c>
      <c r="V13" s="12">
        <f ca="1">COUNTIFS(회원정보!$AC$2:$AC$36,분포표!$T$11,회원정보!$G$2:$G$36,분포표!$V$6,회원정보!$K$2:$K$36,"&gt;="&amp;40)</f>
        <v>5</v>
      </c>
      <c r="W13" s="70">
        <f ca="1">IFERROR(AVERAGEIFS(회원정보!$X$2:$X$36,회원정보!$AC$2:$AC$36,분포표!$T$11,회원정보!$G$2:$G$36,분포표!$V$6,회원정보!$K$2:$K$36,"&gt;="&amp;40), "NA")</f>
        <v>13.2</v>
      </c>
      <c r="X13" s="36">
        <f ca="1">COUNTIFS(회원정보!$AC$2:$AC$36,분포표!$T$11,회원정보!$G$2:$G$36,분포표!$X$6,회원정보!$K$2:$K$36,"&gt;="&amp;40)</f>
        <v>3</v>
      </c>
      <c r="Y13" s="9">
        <f ca="1">IFERROR(AVERAGEIFS(회원정보!$X$2:$X$36,회원정보!$AC$2:$AC$36,분포표!$T$11,회원정보!$G$2:$G$36,분포표!$X$6,회원정보!$K$2:$K$36,"&gt;="&amp;40), "NA")</f>
        <v>14.666666666666666</v>
      </c>
    </row>
    <row r="14" spans="1:29" ht="18" thickTop="1" x14ac:dyDescent="0.4">
      <c r="A14" s="87"/>
      <c r="B14" s="55" t="s">
        <v>198</v>
      </c>
      <c r="C14" s="56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5">
        <f ca="1">_xlfn.MINIFS(회원정보!$AD$2:$AD$36,회원정보!$G$2:$G$36,"="&amp;$A$13,회원정보!$K$2:$K$36,"&gt;=20",회원정보!$K$2:$K$36,"&lt;30")</f>
        <v>0.02</v>
      </c>
      <c r="J14" s="90"/>
      <c r="K14" s="90"/>
      <c r="L14" s="58" t="s">
        <v>188</v>
      </c>
      <c r="M14" s="35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  <c r="T14" s="71" t="s">
        <v>164</v>
      </c>
      <c r="U14" s="45" t="s">
        <v>198</v>
      </c>
      <c r="V14" s="10">
        <f ca="1">COUNTIFS(회원정보!$AC$2:$AC$36,분포표!$T$14,회원정보!$G$2:$G$36,분포표!$V$6,회원정보!$K$2:$K$36,"&lt;"&amp;30)</f>
        <v>2</v>
      </c>
      <c r="W14" s="69">
        <f ca="1">IFERROR(AVERAGEIFS(회원정보!$X$2:$X$36,회원정보!$AC$2:$AC$36,분포표!$T$14,회원정보!$G$2:$G$36,분포표!$V$6,회원정보!$K$2:$K$36,"&lt;"&amp;30), "NA")</f>
        <v>2.5</v>
      </c>
      <c r="X14" s="34">
        <f ca="1">COUNTIFS(회원정보!$AC$2:$AC$36,분포표!$T$14,회원정보!$G$2:$G$36,분포표!$X$6,회원정보!$K$2:$K$36,"&lt;"&amp;30)</f>
        <v>1</v>
      </c>
      <c r="Y14" s="6">
        <f ca="1">IFERROR(AVERAGEIFS(회원정보!$X$2:$X$36,회원정보!$AC$2:$AC$36,분포표!$T$14,회원정보!$G$2:$G$36,분포표!$X$6,회원정보!$K$2:$K$36,"&lt;"&amp;30), "NA")</f>
        <v>4</v>
      </c>
    </row>
    <row r="15" spans="1:29" x14ac:dyDescent="0.4">
      <c r="A15" s="87"/>
      <c r="B15" s="55" t="s">
        <v>199</v>
      </c>
      <c r="C15" s="56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5">
        <f ca="1">_xlfn.MINIFS(회원정보!$AD$2:$AD$36,회원정보!$G$2:$G$36,"="&amp;$A$13,회원정보!$K$2:$K$36,"&gt;=30",회원정보!$K$2:$K$36,"&lt;40")</f>
        <v>0.02</v>
      </c>
      <c r="J15" s="90"/>
      <c r="K15" s="90"/>
      <c r="L15" s="58" t="s">
        <v>189</v>
      </c>
      <c r="M15" s="35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  <c r="T15" s="72"/>
      <c r="U15" s="46" t="s">
        <v>199</v>
      </c>
      <c r="V15" s="11">
        <f ca="1">COUNTIFS(회원정보!$AC$2:$AC$36,분포표!$T$14,회원정보!$G$2:$G$36,분포표!$V$6,회원정보!$K$2:$K$36,"&gt;="&amp;30, 회원정보!$K$2:$K$36,"&lt;"&amp;40)</f>
        <v>2</v>
      </c>
      <c r="W15" s="67">
        <f ca="1">IFERROR(AVERAGEIFS(회원정보!$X$2:$X$36,회원정보!$AC$2:$AC$36,분포표!$T$14,회원정보!$G$2:$G$36,분포표!$V$6,회원정보!$K$2:$K$36,"&gt;="&amp;30, 회원정보!$K$2:$K$36,"&lt;"&amp;40), "NA")</f>
        <v>14.5</v>
      </c>
      <c r="X15" s="35">
        <f ca="1">COUNTIFS(회원정보!$AC$2:$AC$36,분포표!$T$14,회원정보!$G$2:$G$36,분포표!$X$6,회원정보!$K$2:$K$36,"&gt;="&amp;30, 회원정보!$K$2:$K$36,"&lt;"&amp;40)</f>
        <v>4</v>
      </c>
      <c r="Y15" s="7">
        <f ca="1">IFERROR(AVERAGEIFS(회원정보!$X$2:$X$36,회원정보!$AC$2:$AC$36,분포표!$T$14,회원정보!$G$2:$G$36,분포표!$X$6,회원정보!$K$2:$K$36,"&gt;="&amp;30, 회원정보!$K$2:$K$36,"&lt;"&amp;40), "NA")</f>
        <v>11.5</v>
      </c>
    </row>
    <row r="16" spans="1:29" ht="18" thickBot="1" x14ac:dyDescent="0.45">
      <c r="A16" s="87"/>
      <c r="B16" s="55" t="s">
        <v>200</v>
      </c>
      <c r="C16" s="56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5">
        <f ca="1">_xlfn.MINIFS(회원정보!$AD$2:$AD$36,회원정보!$G$2:$G$36,"="&amp;$A$13,회원정보!$K$2:$K$36,"&gt;=40",회원정보!$K$2:$K$36,"&lt;50")</f>
        <v>0.03</v>
      </c>
      <c r="J16" s="91"/>
      <c r="K16" s="91"/>
      <c r="L16" s="59" t="s">
        <v>190</v>
      </c>
      <c r="M16" s="36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  <c r="T16" s="73"/>
      <c r="U16" s="51" t="s">
        <v>200</v>
      </c>
      <c r="V16" s="12">
        <f ca="1">COUNTIFS(회원정보!$AC$2:$AC$36,분포표!$T$14,회원정보!$G$2:$G$36,분포표!$V$6,회원정보!$K$2:$K$36,"&gt;="&amp;40)</f>
        <v>1</v>
      </c>
      <c r="W16" s="70">
        <f ca="1">IFERROR(AVERAGEIFS(회원정보!$X$2:$X$36,회원정보!$AC$2:$AC$36,분포표!$T$14,회원정보!$G$2:$G$36,분포표!$V$6,회원정보!$K$2:$K$36,"&gt;="&amp;40), "NA")</f>
        <v>8</v>
      </c>
      <c r="X16" s="36">
        <f ca="1">COUNTIFS(회원정보!$AC$2:$AC$36,분포표!$T$14,회원정보!$G$2:$G$36,분포표!$X$6,회원정보!$K$2:$K$36,"&gt;="&amp;40)</f>
        <v>0</v>
      </c>
      <c r="Y16" s="9" t="str">
        <f ca="1">IFERROR(AVERAGEIFS(회원정보!$X$2:$X$36,회원정보!$AC$2:$AC$36,분포표!$T$14,회원정보!$G$2:$G$36,분포표!$X$6,회원정보!$K$2:$K$36,"&gt;="&amp;40), "NA")</f>
        <v>NA</v>
      </c>
    </row>
    <row r="17" spans="1:25" ht="18.600000000000001" thickTop="1" thickBot="1" x14ac:dyDescent="0.45">
      <c r="A17" s="88"/>
      <c r="B17" s="42" t="s">
        <v>201</v>
      </c>
      <c r="C17" s="40">
        <f ca="1">_xlfn.MAXIFS(회원정보!$AB$2:$AB$36,회원정보!$G$2:$G$36,"="&amp;$A$13,회원정보!$K$2:$K$36,"&gt;=50")</f>
        <v>186300</v>
      </c>
      <c r="D17" s="41">
        <f ca="1">_xlfn.MINIFS(회원정보!$AB$2:$AB$36,회원정보!$G$2:$G$36,"="&amp;$A$13,회원정보!$K$2:$K$36,"&gt;=50")</f>
        <v>186300</v>
      </c>
      <c r="E17" s="41">
        <f ca="1">_xlfn.MAXIFS(회원정보!$Z$2:$Z$36,회원정보!$G$2:$G$36,"="&amp;$A$13,회원정보!$K$2:$K$36,"&gt;=50")</f>
        <v>5180</v>
      </c>
      <c r="F17" s="41">
        <f ca="1">_xlfn.MINIFS(회원정보!$Z$2:$Z$36,회원정보!$G$2:$G$36,"="&amp;$A$13,회원정보!$K$2:$K$36,"&gt;=50")</f>
        <v>5180</v>
      </c>
      <c r="G17" s="41">
        <f ca="1">_xlfn.MAXIFS(회원정보!$AD$2:$AD$36,회원정보!$G$2:$G$36,"="&amp;$A$13,회원정보!$K$2:$K$36,"&gt;=50")</f>
        <v>0.2</v>
      </c>
      <c r="H17" s="42">
        <f ca="1">_xlfn.MINIFS(회원정보!$AD$2:$AD$36,회원정보!$G$2:$G$36,"="&amp;$A$13,회원정보!$K$2:$K$36,"&gt;=50")</f>
        <v>0.2</v>
      </c>
      <c r="J17" s="89" t="s">
        <v>165</v>
      </c>
      <c r="K17" s="89" t="s">
        <v>184</v>
      </c>
      <c r="L17" s="45" t="s">
        <v>150</v>
      </c>
      <c r="M17" s="34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  <c r="T17" s="74" t="s">
        <v>163</v>
      </c>
      <c r="U17" s="43" t="s">
        <v>198</v>
      </c>
      <c r="V17" s="61">
        <f ca="1">COUNTIFS(회원정보!$AC$2:$AC$36,분포표!$T$17,회원정보!$G$2:$G$36,분포표!$V$6,회원정보!$K$2:$K$36,"&lt;"&amp;30)</f>
        <v>2</v>
      </c>
      <c r="W17" s="60">
        <f ca="1">IFERROR(AVERAGEIFS(회원정보!$X$2:$X$36,회원정보!$AC$2:$AC$36,분포표!$T$17,회원정보!$G$2:$G$36,분포표!$V$6,회원정보!$K$2:$K$36,"&lt;"&amp;30), "NA")</f>
        <v>3.5</v>
      </c>
      <c r="X17" s="68">
        <f ca="1">COUNTIFS(회원정보!$AC$2:$AC$36,분포표!$T$17,회원정보!$G$2:$G$36,분포표!$X$6,회원정보!$K$2:$K$36,"&lt;"&amp;30)</f>
        <v>1</v>
      </c>
      <c r="Y17" s="13">
        <f ca="1">IFERROR(AVERAGEIFS(회원정보!$X$2:$X$36,회원정보!$AC$2:$AC$36,분포표!$T$17,회원정보!$G$2:$G$36,분포표!$X$6,회원정보!$K$2:$K$36,"&lt;"&amp;30), "NA")</f>
        <v>5</v>
      </c>
    </row>
    <row r="18" spans="1:25" ht="18" thickTop="1" x14ac:dyDescent="0.4">
      <c r="J18" s="90"/>
      <c r="K18" s="90"/>
      <c r="L18" s="46" t="s">
        <v>149</v>
      </c>
      <c r="M18" s="35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  <c r="T18" s="72"/>
      <c r="U18" s="46" t="s">
        <v>199</v>
      </c>
      <c r="V18" s="11">
        <f ca="1">COUNTIFS(회원정보!$AC$2:$AC$36,분포표!$T$17,회원정보!$G$2:$G$36,분포표!$V$6,회원정보!$K$2:$K$36,"&gt;="&amp;30, 회원정보!$K$2:$K$36,"&lt;"&amp;40)</f>
        <v>1</v>
      </c>
      <c r="W18" s="67">
        <f ca="1">IFERROR(AVERAGEIFS(회원정보!$X$2:$X$36,회원정보!$AC$2:$AC$36,분포표!$T$17,회원정보!$G$2:$G$36,분포표!$V$6,회원정보!$K$2:$K$36,"&gt;="&amp;30, 회원정보!$K$2:$K$36,"&lt;"&amp;40), "NA")</f>
        <v>6</v>
      </c>
      <c r="X18" s="35">
        <f ca="1">COUNTIFS(회원정보!$AC$2:$AC$36,분포표!$T$17,회원정보!$G$2:$G$36,분포표!$X$6,회원정보!$K$2:$K$36,"&gt;="&amp;30, 회원정보!$K$2:$K$36,"&lt;"&amp;40)</f>
        <v>1</v>
      </c>
      <c r="Y18" s="7">
        <f ca="1">IFERROR(AVERAGEIFS(회원정보!$X$2:$X$36,회원정보!$AC$2:$AC$36,분포표!$T$17,회원정보!$G$2:$G$36,분포표!$X$6,회원정보!$K$2:$K$36,"&gt;="&amp;30, 회원정보!$K$2:$K$36,"&lt;"&amp;40), "NA")</f>
        <v>6</v>
      </c>
    </row>
    <row r="19" spans="1:25" ht="18" thickBot="1" x14ac:dyDescent="0.45">
      <c r="J19" s="90"/>
      <c r="K19" s="90"/>
      <c r="L19" s="46" t="s">
        <v>186</v>
      </c>
      <c r="M19" s="35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  <c r="T19" s="73"/>
      <c r="U19" s="51" t="s">
        <v>200</v>
      </c>
      <c r="V19" s="36">
        <f ca="1">COUNTIFS(회원정보!$AC$2:$AC$36,분포표!$T$17,회원정보!$G$2:$G$36,분포표!$V$6,회원정보!$K$2:$K$36,"&gt;="&amp;40)</f>
        <v>1</v>
      </c>
      <c r="W19" s="9">
        <f ca="1">IFERROR(AVERAGEIFS(회원정보!$X$2:$X$36,회원정보!$AC$2:$AC$36,분포표!$T$17,회원정보!$G$2:$G$36,분포표!$V$6,회원정보!$K$2:$K$36,"&gt;="&amp;40), "NA")</f>
        <v>6</v>
      </c>
      <c r="X19" s="36">
        <f ca="1">COUNTIFS(회원정보!$AC$2:$AC$36,분포표!$T$17,회원정보!$G$2:$G$36,분포표!$X$6,회원정보!$K$2:$K$36,"&gt;="&amp;40)</f>
        <v>1</v>
      </c>
      <c r="Y19" s="9">
        <f ca="1">IFERROR(AVERAGEIFS(회원정보!$X$2:$X$36,회원정보!$AC$2:$AC$36,분포표!$T$17,회원정보!$G$2:$G$36,분포표!$X$6,회원정보!$K$2:$K$36,"&gt;="&amp;40), "NA")</f>
        <v>14</v>
      </c>
    </row>
    <row r="20" spans="1:25" ht="18" thickTop="1" x14ac:dyDescent="0.4">
      <c r="J20" s="90"/>
      <c r="K20" s="90"/>
      <c r="L20" s="46" t="s">
        <v>187</v>
      </c>
      <c r="M20" s="35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25" x14ac:dyDescent="0.4">
      <c r="J21" s="90"/>
      <c r="K21" s="90"/>
      <c r="L21" s="46" t="s">
        <v>188</v>
      </c>
      <c r="M21" s="35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25" x14ac:dyDescent="0.4">
      <c r="J22" s="90"/>
      <c r="K22" s="90"/>
      <c r="L22" s="46" t="s">
        <v>189</v>
      </c>
      <c r="M22" s="35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25" ht="18" thickBot="1" x14ac:dyDescent="0.45">
      <c r="J23" s="90"/>
      <c r="K23" s="91"/>
      <c r="L23" s="51" t="s">
        <v>190</v>
      </c>
      <c r="M23" s="36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25" ht="18" thickTop="1" x14ac:dyDescent="0.4">
      <c r="J24" s="90"/>
      <c r="K24" s="89" t="s">
        <v>185</v>
      </c>
      <c r="L24" s="45" t="s">
        <v>150</v>
      </c>
      <c r="M24" s="34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25" x14ac:dyDescent="0.4">
      <c r="J25" s="90"/>
      <c r="K25" s="90"/>
      <c r="L25" s="46" t="s">
        <v>149</v>
      </c>
      <c r="M25" s="35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25" x14ac:dyDescent="0.4">
      <c r="J26" s="90"/>
      <c r="K26" s="90"/>
      <c r="L26" s="46" t="s">
        <v>186</v>
      </c>
      <c r="M26" s="35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25" x14ac:dyDescent="0.4">
      <c r="J27" s="90"/>
      <c r="K27" s="90"/>
      <c r="L27" s="46" t="s">
        <v>187</v>
      </c>
      <c r="M27" s="35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25" x14ac:dyDescent="0.4">
      <c r="J28" s="90"/>
      <c r="K28" s="90"/>
      <c r="L28" s="46" t="s">
        <v>188</v>
      </c>
      <c r="M28" s="35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25" x14ac:dyDescent="0.4">
      <c r="J29" s="90"/>
      <c r="K29" s="90"/>
      <c r="L29" s="46" t="s">
        <v>189</v>
      </c>
      <c r="M29" s="35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25" ht="18" thickBot="1" x14ac:dyDescent="0.45">
      <c r="J30" s="91"/>
      <c r="K30" s="91"/>
      <c r="L30" s="51" t="s">
        <v>190</v>
      </c>
      <c r="M30" s="36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25" ht="18" thickTop="1" x14ac:dyDescent="0.4">
      <c r="J31" s="89" t="s">
        <v>164</v>
      </c>
      <c r="K31" s="89" t="s">
        <v>184</v>
      </c>
      <c r="L31" s="45" t="s">
        <v>150</v>
      </c>
      <c r="M31" s="34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25" x14ac:dyDescent="0.4">
      <c r="J32" s="90"/>
      <c r="K32" s="90"/>
      <c r="L32" s="46" t="s">
        <v>149</v>
      </c>
      <c r="M32" s="35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90"/>
      <c r="K33" s="90"/>
      <c r="L33" s="46" t="s">
        <v>186</v>
      </c>
      <c r="M33" s="35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90"/>
      <c r="K34" s="90"/>
      <c r="L34" s="46" t="s">
        <v>187</v>
      </c>
      <c r="M34" s="35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90"/>
      <c r="K35" s="90"/>
      <c r="L35" s="46" t="s">
        <v>188</v>
      </c>
      <c r="M35" s="35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90"/>
      <c r="K36" s="90"/>
      <c r="L36" s="46" t="s">
        <v>189</v>
      </c>
      <c r="M36" s="35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90"/>
      <c r="K37" s="91"/>
      <c r="L37" s="51" t="s">
        <v>190</v>
      </c>
      <c r="M37" s="36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90"/>
      <c r="K38" s="89" t="s">
        <v>185</v>
      </c>
      <c r="L38" s="45" t="s">
        <v>150</v>
      </c>
      <c r="M38" s="34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90"/>
      <c r="K39" s="90"/>
      <c r="L39" s="46" t="s">
        <v>149</v>
      </c>
      <c r="M39" s="35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90"/>
      <c r="K40" s="90"/>
      <c r="L40" s="46" t="s">
        <v>186</v>
      </c>
      <c r="M40" s="35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90"/>
      <c r="K41" s="90"/>
      <c r="L41" s="46" t="s">
        <v>187</v>
      </c>
      <c r="M41" s="35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90"/>
      <c r="K42" s="90"/>
      <c r="L42" s="46" t="s">
        <v>188</v>
      </c>
      <c r="M42" s="35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90"/>
      <c r="K43" s="90"/>
      <c r="L43" s="46" t="s">
        <v>189</v>
      </c>
      <c r="M43" s="35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91"/>
      <c r="K44" s="91"/>
      <c r="L44" s="51" t="s">
        <v>190</v>
      </c>
      <c r="M44" s="36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89" t="s">
        <v>163</v>
      </c>
      <c r="K45" s="89" t="s">
        <v>184</v>
      </c>
      <c r="L45" s="45" t="s">
        <v>150</v>
      </c>
      <c r="M45" s="34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90"/>
      <c r="K46" s="90"/>
      <c r="L46" s="46" t="s">
        <v>149</v>
      </c>
      <c r="M46" s="35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90"/>
      <c r="K47" s="90"/>
      <c r="L47" s="46" t="s">
        <v>186</v>
      </c>
      <c r="M47" s="35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90"/>
      <c r="K48" s="90"/>
      <c r="L48" s="46" t="s">
        <v>187</v>
      </c>
      <c r="M48" s="35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90"/>
      <c r="K49" s="90"/>
      <c r="L49" s="46" t="s">
        <v>188</v>
      </c>
      <c r="M49" s="35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90"/>
      <c r="K50" s="90"/>
      <c r="L50" s="46" t="s">
        <v>189</v>
      </c>
      <c r="M50" s="35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90"/>
      <c r="K51" s="91"/>
      <c r="L51" s="51" t="s">
        <v>190</v>
      </c>
      <c r="M51" s="36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90"/>
      <c r="K52" s="89" t="s">
        <v>185</v>
      </c>
      <c r="L52" s="45" t="s">
        <v>150</v>
      </c>
      <c r="M52" s="34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90"/>
      <c r="K53" s="90"/>
      <c r="L53" s="46" t="s">
        <v>149</v>
      </c>
      <c r="M53" s="35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90"/>
      <c r="K54" s="90"/>
      <c r="L54" s="46" t="s">
        <v>186</v>
      </c>
      <c r="M54" s="35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90"/>
      <c r="K55" s="90"/>
      <c r="L55" s="46" t="s">
        <v>187</v>
      </c>
      <c r="M55" s="35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90"/>
      <c r="K56" s="90"/>
      <c r="L56" s="46" t="s">
        <v>188</v>
      </c>
      <c r="M56" s="35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90"/>
      <c r="K57" s="90"/>
      <c r="L57" s="46" t="s">
        <v>189</v>
      </c>
      <c r="M57" s="35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91"/>
      <c r="K58" s="91"/>
      <c r="L58" s="51" t="s">
        <v>190</v>
      </c>
      <c r="M58" s="36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37">
    <mergeCell ref="X1:Z1"/>
    <mergeCell ref="AA1:AC1"/>
    <mergeCell ref="J31:J44"/>
    <mergeCell ref="K31:K37"/>
    <mergeCell ref="K38:K44"/>
    <mergeCell ref="M1:N1"/>
    <mergeCell ref="O1:P1"/>
    <mergeCell ref="Q1:R1"/>
    <mergeCell ref="J1:L2"/>
    <mergeCell ref="T1:T2"/>
    <mergeCell ref="V6:W6"/>
    <mergeCell ref="X6:Y6"/>
    <mergeCell ref="T8:T10"/>
    <mergeCell ref="A8:A12"/>
    <mergeCell ref="A13:A17"/>
    <mergeCell ref="J45:J58"/>
    <mergeCell ref="K45:K51"/>
    <mergeCell ref="K52:K58"/>
    <mergeCell ref="J3:J16"/>
    <mergeCell ref="K3:K9"/>
    <mergeCell ref="K10:K16"/>
    <mergeCell ref="J17:J30"/>
    <mergeCell ref="K17:K23"/>
    <mergeCell ref="K24:K30"/>
    <mergeCell ref="A1:A2"/>
    <mergeCell ref="A6:B7"/>
    <mergeCell ref="C6:D6"/>
    <mergeCell ref="E6:F6"/>
    <mergeCell ref="G6:H6"/>
    <mergeCell ref="T11:T13"/>
    <mergeCell ref="T14:T16"/>
    <mergeCell ref="T17:T19"/>
    <mergeCell ref="T6:U6"/>
    <mergeCell ref="B1:C1"/>
    <mergeCell ref="D1:E1"/>
    <mergeCell ref="F1:G1"/>
    <mergeCell ref="U1:W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05" t="s">
        <v>4</v>
      </c>
      <c r="B1" s="106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07" t="s">
        <v>161</v>
      </c>
      <c r="B2" s="108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09" t="s">
        <v>162</v>
      </c>
      <c r="B3" s="110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11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07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07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07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07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09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분포표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2025-05-08T01:37:33Z</dcterms:modified>
</cp:coreProperties>
</file>